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x15="http://schemas.microsoft.com/office/spreadsheetml/2010/11/main" xmlns:r="http://schemas.openxmlformats.org/officeDocument/2006/relationships" xmlns:mc="http://schemas.openxmlformats.org/markup-compatibility/2006" mc:Ignorable="x15">
  <workbookPr hidePivotFieldList="0" filterPrivacy="0"/>
  <workbookProtection workbookPassword="0000" lockWindows="0" lockStructure="0"/>
  <bookViews>
    <workbookView xWindow="32767" yWindow="32767" windowWidth="27950" windowHeight="12380" tabRatio="600" firstSheet="0"/>
  </bookViews>
  <sheets>
    <sheet r:id="rId1" name="参考模板" sheetId="1" state="visible"/>
  </sheets>
</workbook>
</file>

<file path=xl/sharedStrings.xml><?xml version="1.0" encoding="utf-8"?>
<sst xmlns="http://schemas.openxmlformats.org/spreadsheetml/2006/main" uniqueCount="60">
  <si>
    <t xml:space="preserve">序号</t>
  </si>
  <si>
    <t xml:space="preserve">学号</t>
  </si>
  <si>
    <t xml:space="preserve">姓名</t>
  </si>
  <si>
    <t xml:space="preserve">专业班级</t>
  </si>
  <si>
    <t xml:space="preserve">综合素质测评内容及得分</t>
  </si>
  <si>
    <t xml:space="preserve">总分</t>
  </si>
  <si>
    <t xml:space="preserve">学生确认</t>
  </si>
  <si>
    <t xml:space="preserve">德育
 </t>
  </si>
  <si>
    <t xml:space="preserve">体育、美育、劳育
 </t>
  </si>
  <si>
    <t xml:space="preserve">发展素质测评</t>
  </si>
  <si>
    <t xml:space="preserve">25级小学教育1班</t>
  </si>
  <si>
    <t xml:space="preserve">25级小学教育1班</t>
  </si>
  <si>
    <t xml:space="preserve">艾晨曦</t>
  </si>
  <si>
    <t xml:space="preserve">白宗</t>
  </si>
  <si>
    <t xml:space="preserve">曹圆梦</t>
  </si>
  <si>
    <t xml:space="preserve">陈雨欣</t>
  </si>
  <si>
    <t xml:space="preserve">次仁曲珍</t>
  </si>
  <si>
    <t xml:space="preserve">崔博瑞</t>
  </si>
  <si>
    <t xml:space="preserve">德庆旺姆</t>
  </si>
  <si>
    <t xml:space="preserve">董乐乐</t>
  </si>
  <si>
    <t xml:space="preserve">杜睿欣</t>
  </si>
  <si>
    <t xml:space="preserve">冯媛</t>
  </si>
  <si>
    <t xml:space="preserve">胡玉婷</t>
  </si>
  <si>
    <t xml:space="preserve">黄青</t>
  </si>
  <si>
    <t xml:space="preserve">黄彤彤</t>
  </si>
  <si>
    <t xml:space="preserve">季晓雅</t>
  </si>
  <si>
    <t xml:space="preserve">解倩倩</t>
  </si>
  <si>
    <t xml:space="preserve">李思怡</t>
  </si>
  <si>
    <t xml:space="preserve">李治玉</t>
  </si>
  <si>
    <t xml:space="preserve">刘鑫庆</t>
  </si>
  <si>
    <t xml:space="preserve">龙湘</t>
  </si>
  <si>
    <t xml:space="preserve">鲁高虹</t>
  </si>
  <si>
    <t xml:space="preserve">罗佳</t>
  </si>
  <si>
    <t xml:space="preserve">罗文慧</t>
  </si>
  <si>
    <t xml:space="preserve">马海静</t>
  </si>
  <si>
    <t xml:space="preserve">欧阳维东</t>
  </si>
  <si>
    <t xml:space="preserve">任雨欣</t>
  </si>
  <si>
    <t xml:space="preserve">邵雨涵</t>
  </si>
  <si>
    <t xml:space="preserve">唐媛圆</t>
  </si>
  <si>
    <t xml:space="preserve">涂贝</t>
  </si>
  <si>
    <t xml:space="preserve">王姣婕</t>
  </si>
  <si>
    <t xml:space="preserve">王潇然</t>
  </si>
  <si>
    <t xml:space="preserve">王欣怡</t>
  </si>
  <si>
    <t xml:space="preserve">王玉寒</t>
  </si>
  <si>
    <t xml:space="preserve">王珠环</t>
  </si>
  <si>
    <t xml:space="preserve">蔚林阳</t>
  </si>
  <si>
    <t xml:space="preserve">魏文杰</t>
  </si>
  <si>
    <t xml:space="preserve">吴啟淼</t>
  </si>
  <si>
    <t xml:space="preserve">徐巧娟</t>
  </si>
  <si>
    <t xml:space="preserve">姚欣临</t>
  </si>
  <si>
    <t xml:space="preserve">余紫涵</t>
  </si>
  <si>
    <t xml:space="preserve">袁菲</t>
  </si>
  <si>
    <t xml:space="preserve">张潇缘</t>
  </si>
  <si>
    <t xml:space="preserve">陈祥</t>
  </si>
  <si>
    <t xml:space="preserve">涂佳玲</t>
  </si>
  <si>
    <t xml:space="preserve">张一诺</t>
  </si>
  <si>
    <t xml:space="preserve">孟杉</t>
  </si>
  <si>
    <t xml:space="preserve">觉阿拉珍</t>
  </si>
  <si>
    <t xml:space="preserve">智育</t>
  </si>
  <si>
    <t xml:space="preserve">教育科学学院学生综合素质测评分数汇总表（2025-2026学年 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</si>
</sst>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165" formatCode="yyyy\-mm\-dd"/>
    <numFmt numFmtId="166" formatCode="0.00_ "/>
  </numFmts>
  <fonts count="26">
    <font>
      <sz val="12.000000"/>
      <name val="宋体"/>
      <charset val="134"/>
    </font>
    <font>
      <sz val="11.000000"/>
      <name val="宋体"/>
      <charset val="134"/>
    </font>
    <font>
      <sz val="11.000000"/>
      <color theme="1" tint="0.000000"/>
      <name val="宋体"/>
      <charset val="134"/>
      <scheme val="minor"/>
    </font>
    <font>
      <sz val="11.000000"/>
      <color theme="0" tint="0.000000"/>
      <name val="宋体"/>
      <charset val="134"/>
      <scheme val="minor"/>
    </font>
    <font>
      <b val="1"/>
      <sz val="18.000000"/>
      <color theme="3" tint="0.000000"/>
      <name val="宋体"/>
      <charset val="134"/>
      <scheme val="major"/>
    </font>
    <font>
      <b val="1"/>
      <sz val="15.000000"/>
      <color theme="3" tint="0.000000"/>
      <name val="宋体"/>
      <charset val="134"/>
      <scheme val="minor"/>
    </font>
    <font>
      <b val="1"/>
      <sz val="13.000000"/>
      <color theme="3" tint="0.000000"/>
      <name val="宋体"/>
      <charset val="134"/>
      <scheme val="minor"/>
    </font>
    <font>
      <b val="1"/>
      <sz val="11.000000"/>
      <color theme="3" tint="0.000000"/>
      <name val="宋体"/>
      <charset val="134"/>
      <scheme val="minor"/>
    </font>
    <font>
      <sz val="11.000000"/>
      <color rgb="FF9C0006"/>
      <name val="宋体"/>
      <charset val="134"/>
      <scheme val="minor"/>
    </font>
    <font>
      <sz val="12.000000"/>
      <color indexed="12"/>
      <u val="single"/>
      <name val="宋体"/>
      <charset val="134"/>
    </font>
    <font>
      <sz val="11.000000"/>
      <color rgb="FF006100"/>
      <name val="宋体"/>
      <charset val="134"/>
      <scheme val="minor"/>
    </font>
    <font>
      <b val="1"/>
      <sz val="11.000000"/>
      <color theme="1" tint="0.000000"/>
      <name val="宋体"/>
      <charset val="134"/>
      <scheme val="minor"/>
    </font>
    <font>
      <b val="1"/>
      <sz val="11.000000"/>
      <color rgb="FFFA7D00"/>
      <name val="宋体"/>
      <charset val="134"/>
      <scheme val="minor"/>
    </font>
    <font>
      <b val="1"/>
      <sz val="11.000000"/>
      <color theme="0" tint="0.000000"/>
      <name val="宋体"/>
      <charset val="134"/>
      <scheme val="minor"/>
    </font>
    <font>
      <i val="1"/>
      <sz val="11.000000"/>
      <color rgb="FF7F7F7F"/>
      <name val="宋体"/>
      <charset val="134"/>
      <scheme val="minor"/>
    </font>
    <font>
      <sz val="11.000000"/>
      <color rgb="FFFF0000"/>
      <name val="宋体"/>
      <charset val="134"/>
      <scheme val="minor"/>
    </font>
    <font>
      <sz val="11.000000"/>
      <color rgb="FFFA7D00"/>
      <name val="宋体"/>
      <charset val="134"/>
      <scheme val="minor"/>
    </font>
    <font>
      <sz val="11.000000"/>
      <color rgb="FF9C6500"/>
      <name val="宋体"/>
      <charset val="134"/>
      <scheme val="minor"/>
    </font>
    <font>
      <b val="1"/>
      <sz val="11.000000"/>
      <color rgb="FF3F3F3F"/>
      <name val="宋体"/>
      <charset val="134"/>
      <scheme val="minor"/>
    </font>
    <font>
      <sz val="11.000000"/>
      <color rgb="FF3F3F76"/>
      <name val="宋体"/>
      <charset val="134"/>
      <scheme val="minor"/>
    </font>
    <font>
      <sz val="12.000000"/>
      <color indexed="36"/>
      <u val="single"/>
      <name val="宋体"/>
      <charset val="134"/>
    </font>
    <font>
      <b val="1"/>
      <sz val="10.000000"/>
      <name val="宋体"/>
      <charset val="134"/>
    </font>
    <font>
      <sz val="10.000000"/>
      <name val="宋体"/>
      <charset val="134"/>
    </font>
    <font>
      <b val="1"/>
      <sz val="16.000000"/>
      <name val="宋体"/>
      <charset val="134"/>
    </font>
    <font>
      <b val="1"/>
      <sz val="12.000000"/>
      <name val="宋体"/>
      <charset val="134"/>
    </font>
    <font>
      <b val="1"/>
      <sz val="11.000000"/>
      <name val="宋体"/>
      <charset val="134"/>
    </font>
  </fonts>
  <fills count="32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000000"/>
        <bgColor indexed="64"/>
      </patternFill>
    </fill>
    <fill>
      <patternFill patternType="solid">
        <fgColor theme="5" tint="0.000000"/>
        <bgColor indexed="64"/>
      </patternFill>
    </fill>
    <fill>
      <patternFill patternType="solid">
        <fgColor theme="6" tint="0.000000"/>
        <bgColor indexed="64"/>
      </patternFill>
    </fill>
    <fill>
      <patternFill patternType="solid">
        <fgColor theme="7" tint="0.000000"/>
        <bgColor indexed="64"/>
      </patternFill>
    </fill>
    <fill>
      <patternFill patternType="solid">
        <fgColor theme="8" tint="0.000000"/>
        <bgColor indexed="64"/>
      </patternFill>
    </fill>
    <fill>
      <patternFill patternType="solid">
        <fgColor theme="9" tint="0.00000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 tint="0.000000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.000000"/>
      </top>
      <bottom style="double">
        <color theme="4" tint="0.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>
      <alignment horizontal="general" vertical="bottom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2" fillId="2" borderId="0">
      <alignment horizontal="general" vertical="center" shrinkToFit="0" wrapText="0"/>
    </xf>
    <xf numFmtId="0" fontId="2" fillId="3" borderId="0">
      <alignment horizontal="general" vertical="center" shrinkToFit="0" wrapText="0"/>
    </xf>
    <xf numFmtId="0" fontId="2" fillId="4" borderId="0">
      <alignment horizontal="general" vertical="center" shrinkToFit="0" wrapText="0"/>
    </xf>
    <xf numFmtId="0" fontId="2" fillId="5" borderId="0">
      <alignment horizontal="general" vertical="center" shrinkToFit="0" wrapText="0"/>
    </xf>
    <xf numFmtId="0" fontId="2" fillId="6" borderId="0">
      <alignment horizontal="general" vertical="center" shrinkToFit="0" wrapText="0"/>
    </xf>
    <xf numFmtId="0" fontId="2" fillId="7" borderId="0">
      <alignment horizontal="general" vertical="center" shrinkToFit="0" wrapText="0"/>
    </xf>
    <xf numFmtId="0" fontId="2" fillId="8" borderId="0">
      <alignment horizontal="general" vertical="center" shrinkToFit="0" wrapText="0"/>
    </xf>
    <xf numFmtId="0" fontId="2" fillId="9" borderId="0">
      <alignment horizontal="general" vertical="center" shrinkToFit="0" wrapText="0"/>
    </xf>
    <xf numFmtId="0" fontId="2" fillId="10" borderId="0">
      <alignment horizontal="general" vertical="center" shrinkToFit="0" wrapText="0"/>
    </xf>
    <xf numFmtId="0" fontId="2" fillId="11" borderId="0">
      <alignment horizontal="general" vertical="center" shrinkToFit="0" wrapText="0"/>
    </xf>
    <xf numFmtId="0" fontId="2" fillId="12" borderId="0">
      <alignment horizontal="general" vertical="center" shrinkToFit="0" wrapText="0"/>
    </xf>
    <xf numFmtId="0" fontId="2" fillId="13" borderId="0">
      <alignment horizontal="general" vertical="center" shrinkToFit="0" wrapText="0"/>
    </xf>
    <xf numFmtId="0" fontId="3" fillId="14" borderId="0">
      <alignment horizontal="general" vertical="center" shrinkToFit="0" wrapText="0"/>
    </xf>
    <xf numFmtId="0" fontId="3" fillId="15" borderId="0">
      <alignment horizontal="general" vertical="center" shrinkToFit="0" wrapText="0"/>
    </xf>
    <xf numFmtId="0" fontId="3" fillId="10" borderId="0">
      <alignment horizontal="general" vertical="center" shrinkToFit="0" wrapText="0"/>
    </xf>
    <xf numFmtId="0" fontId="3" fillId="16" borderId="0">
      <alignment horizontal="general" vertical="center" shrinkToFit="0" wrapText="0"/>
    </xf>
    <xf numFmtId="0" fontId="3" fillId="17" borderId="0">
      <alignment horizontal="general" vertical="center" shrinkToFit="0" wrapText="0"/>
    </xf>
    <xf numFmtId="0" fontId="3" fillId="18" borderId="0">
      <alignment horizontal="general" vertical="center" shrinkToFit="0" wrapText="0"/>
    </xf>
    <xf numFmtId="9" fontId="0" fillId="0" borderId="0">
      <alignment horizontal="general" vertical="bottom" shrinkToFit="0" wrapText="0"/>
    </xf>
    <xf numFmtId="0" fontId="4" fillId="0" borderId="0">
      <alignment horizontal="general" vertical="center" shrinkToFit="0" wrapText="0"/>
    </xf>
    <xf numFmtId="0" fontId="5" fillId="0" borderId="1">
      <alignment horizontal="general" vertical="center" shrinkToFit="0" wrapText="0"/>
    </xf>
    <xf numFmtId="0" fontId="6" fillId="0" borderId="2">
      <alignment horizontal="general" vertical="center" shrinkToFit="0" wrapText="0"/>
    </xf>
    <xf numFmtId="0" fontId="7" fillId="0" borderId="3">
      <alignment horizontal="general" vertical="center" shrinkToFit="0" wrapText="0"/>
    </xf>
    <xf numFmtId="0" fontId="7" fillId="0" borderId="0">
      <alignment horizontal="general" vertical="center" shrinkToFit="0" wrapText="0"/>
    </xf>
    <xf numFmtId="0" fontId="8" fillId="19" borderId="0">
      <alignment horizontal="general" vertical="center" shrinkToFit="0" wrapText="0"/>
    </xf>
    <xf numFmtId="0" fontId="9" fillId="0" borderId="0">
      <alignment horizontal="general" vertical="top" shrinkToFit="0" wrapText="0"/>
    </xf>
    <xf numFmtId="0" fontId="10" fillId="20" borderId="0">
      <alignment horizontal="general" vertical="center" shrinkToFit="0" wrapText="0"/>
    </xf>
    <xf numFmtId="0" fontId="11" fillId="0" borderId="4">
      <alignment horizontal="general" vertical="center" shrinkToFit="0" wrapText="0"/>
    </xf>
    <xf numFmtId="44" fontId="0" fillId="0" borderId="0">
      <alignment horizontal="general" vertical="bottom" shrinkToFit="0" wrapText="0"/>
    </xf>
    <xf numFmtId="42" fontId="0" fillId="0" borderId="0">
      <alignment horizontal="general" vertical="bottom" shrinkToFit="0" wrapText="0"/>
    </xf>
    <xf numFmtId="0" fontId="12" fillId="21" borderId="5">
      <alignment horizontal="general" vertical="center" shrinkToFit="0" wrapText="0"/>
    </xf>
    <xf numFmtId="0" fontId="13" fillId="22" borderId="6">
      <alignment horizontal="general" vertical="center" shrinkToFit="0" wrapText="0"/>
    </xf>
    <xf numFmtId="0" fontId="14" fillId="0" borderId="0">
      <alignment horizontal="general" vertical="center" shrinkToFit="0" wrapText="0"/>
    </xf>
    <xf numFmtId="0" fontId="15" fillId="0" borderId="0">
      <alignment horizontal="general" vertical="center" shrinkToFit="0" wrapText="0"/>
    </xf>
    <xf numFmtId="0" fontId="16" fillId="0" borderId="7">
      <alignment horizontal="general" vertical="center" shrinkToFit="0" wrapText="0"/>
    </xf>
    <xf numFmtId="43" fontId="0" fillId="0" borderId="0">
      <alignment horizontal="general" vertical="bottom" shrinkToFit="0" wrapText="0"/>
    </xf>
    <xf numFmtId="41" fontId="0" fillId="0" borderId="0">
      <alignment horizontal="general" vertical="bottom" shrinkToFit="0" wrapText="0"/>
    </xf>
    <xf numFmtId="0" fontId="17" fillId="23" borderId="0">
      <alignment horizontal="general" vertical="center" shrinkToFit="0" wrapText="0"/>
    </xf>
    <xf numFmtId="0" fontId="18" fillId="21" borderId="8">
      <alignment horizontal="general" vertical="center" shrinkToFit="0" wrapText="0"/>
    </xf>
    <xf numFmtId="0" fontId="19" fillId="24" borderId="5">
      <alignment horizontal="general" vertical="center" shrinkToFit="0" wrapText="0"/>
    </xf>
    <xf numFmtId="0" fontId="20" fillId="0" borderId="0">
      <alignment horizontal="general" vertical="top" shrinkToFit="0" wrapText="0"/>
    </xf>
    <xf numFmtId="0" fontId="3" fillId="25" borderId="0">
      <alignment horizontal="general" vertical="center" shrinkToFit="0" wrapText="0"/>
    </xf>
    <xf numFmtId="0" fontId="3" fillId="26" borderId="0">
      <alignment horizontal="general" vertical="center" shrinkToFit="0" wrapText="0"/>
    </xf>
    <xf numFmtId="0" fontId="3" fillId="27" borderId="0">
      <alignment horizontal="general" vertical="center" shrinkToFit="0" wrapText="0"/>
    </xf>
    <xf numFmtId="0" fontId="3" fillId="28" borderId="0">
      <alignment horizontal="general" vertical="center" shrinkToFit="0" wrapText="0"/>
    </xf>
    <xf numFmtId="0" fontId="3" fillId="29" borderId="0">
      <alignment horizontal="general" vertical="center" shrinkToFit="0" wrapText="0"/>
    </xf>
    <xf numFmtId="0" fontId="3" fillId="30" borderId="0">
      <alignment horizontal="general" vertical="center" shrinkToFit="0" wrapText="0"/>
    </xf>
    <xf numFmtId="0" fontId="0" fillId="31" borderId="9">
      <alignment horizontal="general" vertical="center" shrinkToFit="0" wrapText="0"/>
    </xf>
  </cellStyleXfs>
  <cellXfs count="30">
    <xf numFmtId="0" fontId="0" fillId="0" borderId="0" xfId="0" applyNumberFormat="0" applyFont="0" applyFill="0" applyBorder="0" applyAlignment="0">
      <alignment horizontal="general" vertical="bottom" shrinkToFit="0" wrapText="0"/>
    </xf>
    <xf numFmtId="0" fontId="21" fillId="0" borderId="10" xfId="0" applyNumberFormat="0" applyFont="1" applyFill="0" applyBorder="1" applyAlignment="1">
      <alignment horizontal="center" vertical="center" shrinkToFit="0" wrapText="1"/>
    </xf>
    <xf numFmtId="0" fontId="22" fillId="0" borderId="10" xfId="0" applyNumberFormat="0" applyFont="1" applyFill="0" applyBorder="1" applyAlignment="1">
      <alignment horizontal="center" vertical="center" shrinkToFit="0" wrapText="0"/>
    </xf>
    <xf numFmtId="0" fontId="22" fillId="0" borderId="10" xfId="0" applyNumberFormat="0" applyFont="1" applyFill="0" applyBorder="1" applyAlignment="1">
      <alignment horizontal="center" vertical="center" shrinkToFit="0" wrapText="1"/>
    </xf>
    <xf numFmtId="0" fontId="22" fillId="0" borderId="10" xfId="0" applyNumberFormat="0" applyFont="1" applyFill="1" applyBorder="1" applyAlignment="1">
      <alignment horizontal="center" vertical="center" shrinkToFit="0" wrapText="0"/>
    </xf>
    <xf numFmtId="0" fontId="0" fillId="0" borderId="10" xfId="0" applyNumberFormat="0" applyFont="0" applyFill="0" applyBorder="1" applyAlignment="0">
      <alignment horizontal="general" vertical="bottom" shrinkToFit="0" wrapText="0"/>
    </xf>
    <xf numFmtId="0" fontId="22" fillId="0" borderId="10" xfId="0" applyNumberFormat="0" applyFont="1" applyFill="0" applyBorder="1" applyAlignment="1">
      <alignment horizontal="center" vertical="center" shrinkToFit="0" wrapText="1"/>
    </xf>
    <xf numFmtId="0" fontId="22" fillId="0" borderId="10" xfId="0" applyNumberFormat="0" applyFont="1" applyFill="1" applyBorder="1" applyAlignment="1">
      <alignment horizontal="center" vertical="center" shrinkToFit="0" wrapText="0"/>
    </xf>
    <xf numFmtId="0" fontId="0" fillId="0" borderId="10" xfId="0" applyNumberFormat="0" applyFont="0" applyFill="0" applyBorder="1" applyAlignment="1">
      <alignment horizontal="general" vertical="center" shrinkToFit="0" wrapText="0"/>
    </xf>
    <xf numFmtId="0" fontId="0" fillId="0" borderId="10" xfId="0" applyNumberFormat="0" applyFont="0" applyFill="0" applyBorder="1" applyAlignment="1">
      <alignment horizontal="general" vertical="center" shrinkToFit="0" wrapText="1"/>
    </xf>
    <xf numFmtId="0" fontId="1" fillId="0" borderId="10" xfId="0" applyNumberFormat="0" applyFont="1" applyFill="0" applyBorder="1" applyAlignment="1">
      <alignment horizontal="general" vertical="center" shrinkToFit="0" wrapText="0"/>
    </xf>
    <xf numFmtId="166" fontId="22" fillId="0" borderId="10" xfId="0" applyNumberFormat="1" applyFont="1" applyFill="0" applyBorder="1" applyAlignment="1">
      <alignment horizontal="center" vertical="center" shrinkToFit="0" wrapText="0"/>
    </xf>
    <xf numFmtId="166" fontId="0" fillId="0" borderId="0" xfId="0" applyNumberFormat="1" applyFont="0" applyFill="0" applyBorder="0" applyAlignment="0">
      <alignment horizontal="general" vertical="bottom" shrinkToFit="0" wrapText="0"/>
    </xf>
    <xf numFmtId="0" fontId="22" fillId="0" borderId="10" xfId="0" applyNumberFormat="0" applyFont="1" applyFill="0" applyBorder="1" applyAlignment="1">
      <alignment horizontal="center" vertical="center" shrinkToFit="0" wrapText="0"/>
    </xf>
    <xf numFmtId="0" fontId="21" fillId="0" borderId="10" xfId="0" applyNumberFormat="0" applyFont="1" applyFill="0" applyBorder="1" applyAlignment="1">
      <alignment horizontal="center" vertical="center" shrinkToFit="0" wrapText="1"/>
    </xf>
    <xf numFmtId="0" fontId="23" fillId="0" borderId="0" xfId="0" applyNumberFormat="0" applyFont="1" applyFill="0" applyBorder="1" applyAlignment="1">
      <alignment horizontal="center" vertical="center" shrinkToFit="0" wrapText="0"/>
    </xf>
    <xf numFmtId="0" fontId="23" fillId="0" borderId="0" xfId="0" applyNumberFormat="0" applyFont="1" applyFill="0" applyBorder="1" applyAlignment="1">
      <alignment horizontal="center" vertical="center" shrinkToFit="0" wrapText="0"/>
    </xf>
    <xf numFmtId="0" fontId="24" fillId="0" borderId="10" xfId="0" applyNumberFormat="0" applyFont="1" applyFill="0" applyBorder="1" applyAlignment="1">
      <alignment horizontal="center" vertical="center" shrinkToFit="0" wrapText="0"/>
    </xf>
    <xf numFmtId="0" fontId="25" fillId="0" borderId="10" xfId="0" applyNumberFormat="0" applyFont="1" applyFill="0" applyBorder="1" applyAlignment="1">
      <alignment horizontal="center" vertical="center" shrinkToFit="0" wrapText="1"/>
    </xf>
    <xf numFmtId="0" fontId="25" fillId="0" borderId="11" xfId="0" applyNumberFormat="0" applyFont="1" applyFill="0" applyBorder="1" applyAlignment="1">
      <alignment horizontal="center" vertical="center" shrinkToFit="0" wrapText="0"/>
    </xf>
    <xf numFmtId="0" fontId="25" fillId="0" borderId="12" xfId="0" applyNumberFormat="0" applyFont="1" applyFill="0" applyBorder="1" applyAlignment="1">
      <alignment horizontal="center" vertical="center" shrinkToFit="0" wrapText="0"/>
    </xf>
    <xf numFmtId="166" fontId="25" fillId="0" borderId="11" xfId="0" applyNumberFormat="1" applyFont="1" applyFill="0" applyBorder="1" applyAlignment="1">
      <alignment horizontal="center" vertical="center" shrinkToFit="0" wrapText="1"/>
    </xf>
    <xf numFmtId="166" fontId="25" fillId="0" borderId="12" xfId="0" applyNumberFormat="1" applyFont="1" applyFill="0" applyBorder="1" applyAlignment="1">
      <alignment horizontal="center" vertical="center" shrinkToFit="0" wrapText="1"/>
    </xf>
    <xf numFmtId="0" fontId="22" fillId="0" borderId="13" xfId="0" applyNumberFormat="0" applyFont="1" applyFill="1" applyBorder="1" applyAlignment="1">
      <alignment horizontal="center" vertical="center" shrinkToFit="0" wrapText="0"/>
    </xf>
    <xf numFmtId="0" fontId="25" fillId="0" borderId="14" xfId="0" applyNumberFormat="0" applyFont="1" applyFill="0" applyBorder="1" applyAlignment="1">
      <alignment horizontal="center" vertical="center" shrinkToFit="0" wrapText="0"/>
    </xf>
    <xf numFmtId="0" fontId="25" fillId="0" borderId="15" xfId="0" applyNumberFormat="0" applyFont="1" applyFill="0" applyBorder="1" applyAlignment="1">
      <alignment horizontal="center" vertical="center" shrinkToFit="0" wrapText="0"/>
    </xf>
    <xf numFmtId="0" fontId="25" fillId="0" borderId="16" xfId="0" applyNumberFormat="0" applyFont="1" applyFill="0" applyBorder="1" applyAlignment="1">
      <alignment horizontal="center" vertical="center" shrinkToFit="0" wrapText="0"/>
    </xf>
    <xf numFmtId="166" fontId="22" fillId="0" borderId="10" xfId="0" applyNumberFormat="1" applyFont="1" applyFill="0" applyBorder="1" applyAlignment="1">
      <alignment horizontal="center" vertical="center" shrinkToFit="0" wrapText="0"/>
    </xf>
    <xf numFmtId="166" fontId="22" fillId="0" borderId="10" xfId="0" applyNumberFormat="1" applyFont="1" applyFill="0" applyBorder="1" applyAlignment="1">
      <alignment horizontal="center" vertical="bottom" shrinkToFit="0" wrapText="0"/>
    </xf>
    <xf numFmtId="166" fontId="22" fillId="0" borderId="10" xfId="0" applyNumberFormat="1" applyFont="1" applyFill="0" applyBorder="1" applyAlignment="1">
      <alignment horizontal="center" vertical="bottom" shrinkToFit="0" wrapText="0"/>
    </xf>
  </cellXfs>
  <cellStyles count="49">
    <cellStyle name="20% - 着色 1" xfId="15" builtinId="30"/>
    <cellStyle name="20% - 着色 2" xfId="16" builtinId="34"/>
    <cellStyle name="20% - 着色 3" xfId="17" builtinId="38"/>
    <cellStyle name="20% - 着色 4" xfId="18" builtinId="42"/>
    <cellStyle name="20% - 着色 5" xfId="19" builtinId="46"/>
    <cellStyle name="20% - 着色 6" xfId="20" builtinId="50"/>
    <cellStyle name="40% - 着色 1" xfId="21" builtinId="31"/>
    <cellStyle name="40% - 着色 2" xfId="22" builtinId="35"/>
    <cellStyle name="40% - 着色 3" xfId="23" builtinId="39"/>
    <cellStyle name="40% - 着色 4" xfId="24" builtinId="43"/>
    <cellStyle name="40% - 着色 5" xfId="25" builtinId="47"/>
    <cellStyle name="40% - 着色 6" xfId="26" builtinId="51"/>
    <cellStyle name="60% - 着色 1" xfId="27" builtinId="32"/>
    <cellStyle name="60% - 着色 2" xfId="28" builtinId="36"/>
    <cellStyle name="60% - 着色 3" xfId="29" builtinId="40"/>
    <cellStyle name="60% - 着色 4" xfId="30" builtinId="44"/>
    <cellStyle name="60% - 着色 5" xfId="31" builtinId="48"/>
    <cellStyle name="60% - 着色 6" xfId="32" builtinId="52"/>
    <cellStyle name="百分比" xfId="33" builtinId="5"/>
    <cellStyle name="标题" xfId="34" builtinId="15"/>
    <cellStyle name="标题 1" xfId="35" builtinId="16"/>
    <cellStyle name="标题 2" xfId="36" builtinId="17"/>
    <cellStyle name="标题 3" xfId="37" builtinId="18"/>
    <cellStyle name="标题 4" xfId="38" builtinId="19"/>
    <cellStyle name="差" xfId="39" builtinId="27"/>
    <cellStyle name="常规" xfId="0" builtinId="0"/>
    <cellStyle name="超链接" xfId="40" builtinId="8"/>
    <cellStyle name="好" xfId="41" builtinId="26"/>
    <cellStyle name="汇总" xfId="42" builtinId="25"/>
    <cellStyle name="货币" xfId="43" builtinId="4"/>
    <cellStyle name="货币[0]" xfId="44" builtinId="7"/>
    <cellStyle name="计算" xfId="45" builtinId="22"/>
    <cellStyle name="检查单元格" xfId="46" builtinId="23"/>
    <cellStyle name="解释性文本" xfId="47" builtinId="53"/>
    <cellStyle name="警告文本" xfId="48" builtinId="11"/>
    <cellStyle name="链接单元格" xfId="49" builtinId="24"/>
    <cellStyle name="千位分隔" xfId="50" builtinId="3"/>
    <cellStyle name="千位分隔[0]" xfId="51" builtinId="6"/>
    <cellStyle name="适中" xfId="52" builtinId="28"/>
    <cellStyle name="输出" xfId="53" builtinId="21"/>
    <cellStyle name="输入" xfId="54" builtinId="20"/>
    <cellStyle name="已访问的超链接" xfId="55" builtinId="9"/>
    <cellStyle name="着色 1" xfId="56" builtinId="29"/>
    <cellStyle name="着色 2" xfId="57" builtinId="33"/>
    <cellStyle name="着色 3" xfId="58" builtinId="37"/>
    <cellStyle name="着色 4" xfId="59" builtinId="41"/>
    <cellStyle name="着色 5" xfId="60" builtinId="45"/>
    <cellStyle name="着色 6" xfId="61" builtinId="49"/>
    <cellStyle name="注释" xfId="62" builtinId="10"/>
  </cellStyles>
  <tableStyles count="0" defaultPivotStyle="PivotStyleLight16" defaultTableStyle="TableStyleMedium9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>
    <pageSetUpPr fitToPage="1"/>
  </sheetPr>
  <dimension ref="A1:K49"/>
  <sheetViews>
    <sheetView tabSelected="1" topLeftCell="A52" zoomScale="180" workbookViewId="0">
      <selection activeCell="I18" activeCellId="0" sqref="I18:I18"/>
    </sheetView>
  </sheetViews>
  <sheetFormatPr baseColWidth="8" defaultColWidth="9.000000" defaultRowHeight="15.000000" customHeight="1"/>
  <cols>
    <col min="1" max="1" width="5.250000" customWidth="1"/>
    <col min="2" max="2" width="11.500000" customWidth="1"/>
    <col min="3" max="3" width="9.000000" customWidth="1"/>
    <col min="4" max="4" width="13.582000" customWidth="1"/>
    <col min="5" max="5" width="7.582030" customWidth="1"/>
    <col min="6" max="6" width="7.832030" customWidth="1"/>
    <col min="7" max="7" width="6.250000" customWidth="1"/>
    <col min="8" max="8" width="6.750000" customWidth="1"/>
    <col min="9" max="9" width="7.082030" style="12" customWidth="1"/>
    <col min="10" max="257" width="9.000000" customWidth="1"/>
  </cols>
  <sheetData>
    <row r="1" spans="1:11" ht="30" customHeight="1">
      <c r="A1" s="15" t="s">
        <v>59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24" customHeight="1">
      <c r="A2" s="17" t="s">
        <v>0</v>
      </c>
      <c r="B2" s="18" t="s">
        <v>1</v>
      </c>
      <c r="C2" s="18" t="s">
        <v>2</v>
      </c>
      <c r="D2" s="18" t="s">
        <v>3</v>
      </c>
      <c r="E2" s="24" t="s">
        <v>4</v>
      </c>
      <c r="F2" s="25"/>
      <c r="G2" s="25"/>
      <c r="H2" s="26"/>
      <c r="I2" s="21" t="s">
        <v>5</v>
      </c>
      <c r="J2" s="19" t="s">
        <v>6</v>
      </c>
    </row>
    <row r="3" spans="1:11" ht="54" customHeight="1">
      <c r="A3" s="17"/>
      <c r="B3" s="18"/>
      <c r="C3" s="18"/>
      <c r="D3" s="18"/>
      <c r="E3" s="1" t="s">
        <v>7</v>
      </c>
      <c r="F3" s="14" t="s">
        <v>58</v>
      </c>
      <c r="G3" s="1" t="s">
        <v>8</v>
      </c>
      <c r="H3" s="1" t="s">
        <v>9</v>
      </c>
      <c r="I3" s="22"/>
      <c r="J3" s="20"/>
    </row>
    <row r="4" spans="1:11" ht="17.25" customHeight="1">
      <c r="A4" s="2">
        <v>1.000000</v>
      </c>
      <c r="B4" s="8">
        <v>2550920001.000000</v>
      </c>
      <c r="C4" s="9" t="s">
        <v>12</v>
      </c>
      <c r="D4" s="6" t="s">
        <v>11</v>
      </c>
      <c r="E4" s="13">
        <v>10.000000</v>
      </c>
      <c r="F4" s="27">
        <v>57.707000</v>
      </c>
      <c r="G4" s="4">
        <v>10.000000</v>
      </c>
      <c r="H4" s="11">
        <v>3.600000</v>
      </c>
      <c r="I4" s="11">
        <f>E4+F4+G4+H4</f>
        <v>81.307</v>
      </c>
      <c r="J4" s="2"/>
      <c r="K4" s="23"/>
    </row>
    <row r="5" spans="1:11" ht="17.25" customHeight="1">
      <c r="A5" s="2">
        <v>2.000000</v>
      </c>
      <c r="B5" s="8">
        <v>2550920002.000000</v>
      </c>
      <c r="C5" s="9" t="s">
        <v>13</v>
      </c>
      <c r="D5" s="6" t="s">
        <v>11</v>
      </c>
      <c r="E5" s="13">
        <v>10.000000</v>
      </c>
      <c r="F5" s="27">
        <v>51.928500</v>
      </c>
      <c r="G5" s="4">
        <v>10.000000</v>
      </c>
      <c r="H5" s="11">
        <v>1.050000</v>
      </c>
      <c r="I5" s="11">
        <f t="shared" ref="I5:I49" si="0">E5+F5+G5+H5</f>
        <v>72.9785</v>
      </c>
      <c r="J5" s="2"/>
    </row>
    <row r="6" spans="1:11" ht="17.25" customHeight="1">
      <c r="A6" s="2">
        <v>3.000000</v>
      </c>
      <c r="B6" s="8">
        <v>2550920003.000000</v>
      </c>
      <c r="C6" s="9" t="s">
        <v>14</v>
      </c>
      <c r="D6" s="6" t="s">
        <v>11</v>
      </c>
      <c r="E6" s="13">
        <v>10.000000</v>
      </c>
      <c r="F6" s="27">
        <v>53.807000</v>
      </c>
      <c r="G6" s="4">
        <v>10.000000</v>
      </c>
      <c r="H6" s="11">
        <v>4.275000</v>
      </c>
      <c r="I6" s="11">
        <f t="shared" si="0">E6+F6+G6+H6</f>
        <v>78.082</v>
      </c>
      <c r="J6" s="2"/>
    </row>
    <row r="7" spans="1:11" ht="17.25" customHeight="1">
      <c r="A7" s="2">
        <v>4.000000</v>
      </c>
      <c r="B7" s="8">
        <v>2550920005.000000</v>
      </c>
      <c r="C7" s="9" t="s">
        <v>15</v>
      </c>
      <c r="D7" s="6" t="s">
        <v>11</v>
      </c>
      <c r="E7" s="13">
        <v>10.000000</v>
      </c>
      <c r="F7" s="27">
        <v>56.231500</v>
      </c>
      <c r="G7" s="4">
        <v>10.000000</v>
      </c>
      <c r="H7" s="11">
        <v>0.600000</v>
      </c>
      <c r="I7" s="11">
        <f t="shared" si="0">E7+F7+G7+H7</f>
        <v>76.8315</v>
      </c>
      <c r="J7" s="2"/>
    </row>
    <row r="8" spans="1:11" ht="17.25" customHeight="1">
      <c r="A8" s="2">
        <v>5.000000</v>
      </c>
      <c r="B8" s="8">
        <v>2550920006.000000</v>
      </c>
      <c r="C8" s="9" t="s">
        <v>16</v>
      </c>
      <c r="D8" s="6" t="s">
        <v>11</v>
      </c>
      <c r="E8" s="13">
        <v>10.000000</v>
      </c>
      <c r="F8" s="27">
        <v>51.870000</v>
      </c>
      <c r="G8" s="4">
        <v>10.000000</v>
      </c>
      <c r="H8" s="11">
        <v>0.450000</v>
      </c>
      <c r="I8" s="11">
        <f t="shared" si="0">E8+F8+G8+H8</f>
        <v>72.32</v>
      </c>
      <c r="J8" s="2"/>
    </row>
    <row r="9" spans="1:11" ht="17.25" customHeight="1">
      <c r="A9" s="2">
        <v>6.000000</v>
      </c>
      <c r="B9" s="8">
        <v>2550920007.000000</v>
      </c>
      <c r="C9" s="9" t="s">
        <v>17</v>
      </c>
      <c r="D9" s="6" t="s">
        <v>11</v>
      </c>
      <c r="E9" s="13">
        <v>10.000000</v>
      </c>
      <c r="F9" s="27">
        <v>52.494000</v>
      </c>
      <c r="G9" s="4">
        <v>10.000000</v>
      </c>
      <c r="H9" s="11">
        <v>0.450000</v>
      </c>
      <c r="I9" s="11">
        <f t="shared" si="0">E9+F9+G9+H9</f>
        <v>72.944</v>
      </c>
      <c r="J9" s="2"/>
    </row>
    <row r="10" spans="1:11" ht="17.25" customHeight="1">
      <c r="A10" s="2">
        <v>7.000000</v>
      </c>
      <c r="B10" s="8">
        <v>2550920008.000000</v>
      </c>
      <c r="C10" s="9" t="s">
        <v>18</v>
      </c>
      <c r="D10" s="6" t="s">
        <v>11</v>
      </c>
      <c r="E10" s="13">
        <v>10.000000</v>
      </c>
      <c r="F10" s="27">
        <v>53.794000</v>
      </c>
      <c r="G10" s="4">
        <v>10.000000</v>
      </c>
      <c r="H10" s="11">
        <v>0.937500</v>
      </c>
      <c r="I10" s="11">
        <f t="shared" si="0">E10+F10+G10+H10</f>
        <v>74.7315</v>
      </c>
      <c r="J10" s="2"/>
    </row>
    <row r="11" spans="1:11" ht="17.25" customHeight="1">
      <c r="A11" s="2">
        <v>8.000000</v>
      </c>
      <c r="B11" s="8">
        <v>2550920009.000000</v>
      </c>
      <c r="C11" s="9" t="s">
        <v>19</v>
      </c>
      <c r="D11" s="6" t="s">
        <v>11</v>
      </c>
      <c r="E11" s="13">
        <v>10.000000</v>
      </c>
      <c r="F11" s="27">
        <v>54.730000</v>
      </c>
      <c r="G11" s="4">
        <v>10.000000</v>
      </c>
      <c r="H11" s="11">
        <v>1.087500</v>
      </c>
      <c r="I11" s="11">
        <f t="shared" si="0">E11+F11+G11+H11</f>
        <v>75.8175</v>
      </c>
      <c r="J11" s="2"/>
    </row>
    <row r="12" spans="1:11" ht="17.25" customHeight="1">
      <c r="A12" s="2">
        <v>9.000000</v>
      </c>
      <c r="B12" s="8">
        <v>2550920010.000000</v>
      </c>
      <c r="C12" s="9" t="s">
        <v>20</v>
      </c>
      <c r="D12" s="6" t="s">
        <v>11</v>
      </c>
      <c r="E12" s="13">
        <v>10.000000</v>
      </c>
      <c r="F12" s="27">
        <v>55.698500</v>
      </c>
      <c r="G12" s="4">
        <v>10.000000</v>
      </c>
      <c r="H12" s="11">
        <v>1.162500</v>
      </c>
      <c r="I12" s="11">
        <f t="shared" si="0">E12+F12+G12+H12</f>
        <v>76.861</v>
      </c>
      <c r="J12" s="2"/>
    </row>
    <row r="13" spans="1:11" ht="17.25" customHeight="1">
      <c r="A13" s="2">
        <v>10.000000</v>
      </c>
      <c r="B13" s="8">
        <v>2550920011.000000</v>
      </c>
      <c r="C13" s="9" t="s">
        <v>21</v>
      </c>
      <c r="D13" s="6" t="s">
        <v>11</v>
      </c>
      <c r="E13" s="13">
        <v>10.000000</v>
      </c>
      <c r="F13" s="27">
        <v>57.083000</v>
      </c>
      <c r="G13" s="4">
        <v>10.000000</v>
      </c>
      <c r="H13" s="11">
        <v>1.500000</v>
      </c>
      <c r="I13" s="11">
        <f t="shared" si="0">E13+F13+G13+H13</f>
        <v>78.583</v>
      </c>
      <c r="J13" s="2"/>
    </row>
    <row r="14" spans="1:11" ht="17.25" customHeight="1">
      <c r="A14" s="2">
        <v>11.000000</v>
      </c>
      <c r="B14" s="8">
        <v>2550920014.000000</v>
      </c>
      <c r="C14" s="9" t="s">
        <v>22</v>
      </c>
      <c r="D14" s="6" t="s">
        <v>11</v>
      </c>
      <c r="E14" s="13">
        <v>10.000000</v>
      </c>
      <c r="F14" s="27">
        <v>56.004000</v>
      </c>
      <c r="G14" s="4">
        <v>10.000000</v>
      </c>
      <c r="H14" s="11">
        <v>0.825000</v>
      </c>
      <c r="I14" s="11">
        <f t="shared" si="0">E14+F14+G14+H14</f>
        <v>76.829</v>
      </c>
      <c r="J14" s="2"/>
    </row>
    <row r="15" spans="1:11" ht="17.25" customHeight="1">
      <c r="A15" s="2">
        <v>12.000000</v>
      </c>
      <c r="B15" s="8">
        <v>2550920015.000000</v>
      </c>
      <c r="C15" s="9" t="s">
        <v>23</v>
      </c>
      <c r="D15" s="6" t="s">
        <v>11</v>
      </c>
      <c r="E15" s="13">
        <v>10.000000</v>
      </c>
      <c r="F15" s="27">
        <v>55.757000</v>
      </c>
      <c r="G15" s="4">
        <v>10.000000</v>
      </c>
      <c r="H15" s="11">
        <v>5.325000</v>
      </c>
      <c r="I15" s="11">
        <f t="shared" si="0">E15+F15+G15+H15</f>
        <v>81.082</v>
      </c>
      <c r="J15" s="2"/>
    </row>
    <row r="16" spans="1:11" ht="17.25" customHeight="1">
      <c r="A16" s="2">
        <v>13.000000</v>
      </c>
      <c r="B16" s="8">
        <v>2550920016.000000</v>
      </c>
      <c r="C16" s="9" t="s">
        <v>24</v>
      </c>
      <c r="D16" s="6" t="s">
        <v>11</v>
      </c>
      <c r="E16" s="13">
        <v>10.000000</v>
      </c>
      <c r="F16" s="27">
        <v>54.138500</v>
      </c>
      <c r="G16" s="4">
        <v>10.000000</v>
      </c>
      <c r="H16" s="11">
        <v>0.450000</v>
      </c>
      <c r="I16" s="11">
        <f t="shared" si="0">E16+F16+G16+H16</f>
        <v>74.5885</v>
      </c>
      <c r="J16" s="2"/>
    </row>
    <row r="17" spans="1:10" ht="17.25" customHeight="1">
      <c r="A17" s="2">
        <v>14.000000</v>
      </c>
      <c r="B17" s="8">
        <v>2550920017.000000</v>
      </c>
      <c r="C17" s="9" t="s">
        <v>25</v>
      </c>
      <c r="D17" s="6" t="s">
        <v>11</v>
      </c>
      <c r="E17" s="13">
        <v>10.000000</v>
      </c>
      <c r="F17" s="27">
        <v>56.452500</v>
      </c>
      <c r="G17" s="4">
        <v>10.000000</v>
      </c>
      <c r="H17" s="11">
        <v>0.450000</v>
      </c>
      <c r="I17" s="11">
        <f t="shared" si="0">E17+F17+G17+H17</f>
        <v>76.9025</v>
      </c>
      <c r="J17" s="2"/>
    </row>
    <row r="18" spans="1:10" ht="17.25" customHeight="1">
      <c r="A18" s="2">
        <v>15.000000</v>
      </c>
      <c r="B18" s="8">
        <v>2550920018.000000</v>
      </c>
      <c r="C18" s="9" t="s">
        <v>26</v>
      </c>
      <c r="D18" s="6" t="s">
        <v>11</v>
      </c>
      <c r="E18" s="13">
        <v>10.000000</v>
      </c>
      <c r="F18" s="27">
        <v>58.240000</v>
      </c>
      <c r="G18" s="4">
        <v>10.000000</v>
      </c>
      <c r="H18" s="11">
        <v>5.745000</v>
      </c>
      <c r="I18" s="11">
        <f t="shared" si="0">E18+F18+G18+H18</f>
        <v>83.985</v>
      </c>
      <c r="J18" s="2"/>
    </row>
    <row r="19" spans="1:10" ht="17.25" customHeight="1">
      <c r="A19" s="2">
        <v>16.000000</v>
      </c>
      <c r="B19" s="8">
        <v>2550920019.000000</v>
      </c>
      <c r="C19" s="9" t="s">
        <v>27</v>
      </c>
      <c r="D19" s="6" t="s">
        <v>11</v>
      </c>
      <c r="E19" s="13">
        <v>10.000000</v>
      </c>
      <c r="F19" s="27">
        <v>54.327000</v>
      </c>
      <c r="G19" s="4">
        <v>10.000000</v>
      </c>
      <c r="H19" s="11">
        <v>0.600000</v>
      </c>
      <c r="I19" s="11">
        <f t="shared" si="0">E19+F19+G19+H19</f>
        <v>74.927</v>
      </c>
      <c r="J19" s="2"/>
    </row>
    <row r="20" spans="1:10" ht="17.25" customHeight="1">
      <c r="A20" s="2">
        <v>17.000000</v>
      </c>
      <c r="B20" s="8">
        <v>2550920020.000000</v>
      </c>
      <c r="C20" s="9" t="s">
        <v>28</v>
      </c>
      <c r="D20" s="6" t="s">
        <v>11</v>
      </c>
      <c r="E20" s="13">
        <v>10.000000</v>
      </c>
      <c r="F20" s="27">
        <v>54.788500</v>
      </c>
      <c r="G20" s="4">
        <v>10.000000</v>
      </c>
      <c r="H20" s="11">
        <v>0.937500</v>
      </c>
      <c r="I20" s="11">
        <f t="shared" si="0">E20+F20+G20+H20</f>
        <v>75.726</v>
      </c>
      <c r="J20" s="2"/>
    </row>
    <row r="21" spans="1:10" ht="17.25" customHeight="1">
      <c r="A21" s="2">
        <v>18.000000</v>
      </c>
      <c r="B21" s="8">
        <v>2550920021.000000</v>
      </c>
      <c r="C21" s="9" t="s">
        <v>29</v>
      </c>
      <c r="D21" s="6" t="s">
        <v>11</v>
      </c>
      <c r="E21" s="2">
        <v>6.000000</v>
      </c>
      <c r="F21" s="27">
        <v>48.938500</v>
      </c>
      <c r="G21" s="4">
        <v>10.000000</v>
      </c>
      <c r="H21" s="11">
        <v>1.200000</v>
      </c>
      <c r="I21" s="11">
        <f t="shared" si="0">E21+F21+G21+H21</f>
        <v>66.1385</v>
      </c>
      <c r="J21" s="2"/>
    </row>
    <row r="22" spans="1:10" ht="17.25" customHeight="1">
      <c r="A22" s="2">
        <v>19.000000</v>
      </c>
      <c r="B22" s="8">
        <v>2550920023.000000</v>
      </c>
      <c r="C22" s="9" t="s">
        <v>30</v>
      </c>
      <c r="D22" s="6" t="s">
        <v>11</v>
      </c>
      <c r="E22" s="2">
        <v>10.000000</v>
      </c>
      <c r="F22" s="27">
        <v>57.141500</v>
      </c>
      <c r="G22" s="4">
        <v>10.000000</v>
      </c>
      <c r="H22" s="11">
        <v>1.650000</v>
      </c>
      <c r="I22" s="11">
        <f t="shared" si="0">E22+F22+G22+H22</f>
        <v>78.7915</v>
      </c>
      <c r="J22" s="2"/>
    </row>
    <row r="23" spans="1:10" ht="17.25" customHeight="1">
      <c r="A23" s="2">
        <v>20.000000</v>
      </c>
      <c r="B23" s="8">
        <v>2550920024.000000</v>
      </c>
      <c r="C23" s="9" t="s">
        <v>31</v>
      </c>
      <c r="D23" s="6" t="s">
        <v>11</v>
      </c>
      <c r="E23" s="2">
        <v>10.000000</v>
      </c>
      <c r="F23" s="27">
        <v>55.653000</v>
      </c>
      <c r="G23" s="4">
        <v>10.000000</v>
      </c>
      <c r="H23" s="11">
        <v>0.825000</v>
      </c>
      <c r="I23" s="11">
        <f t="shared" si="0">E23+F23+G23+H23</f>
        <v>76.478</v>
      </c>
      <c r="J23" s="2"/>
    </row>
    <row r="24" spans="1:10" ht="17.25" customHeight="1">
      <c r="A24" s="2">
        <v>21.000000</v>
      </c>
      <c r="B24" s="8">
        <v>2550920025.000000</v>
      </c>
      <c r="C24" s="9" t="s">
        <v>32</v>
      </c>
      <c r="D24" s="6" t="s">
        <v>11</v>
      </c>
      <c r="E24" s="2">
        <v>10.000000</v>
      </c>
      <c r="F24" s="27">
        <v>56.043000</v>
      </c>
      <c r="G24" s="4">
        <v>10.000000</v>
      </c>
      <c r="H24" s="11">
        <v>0.450000</v>
      </c>
      <c r="I24" s="11">
        <f t="shared" si="0">E24+F24+G24+H24</f>
        <v>76.493</v>
      </c>
      <c r="J24" s="2"/>
    </row>
    <row r="25" spans="1:10" ht="17.25" customHeight="1">
      <c r="A25" s="2">
        <v>22.000000</v>
      </c>
      <c r="B25" s="8">
        <v>2550920026.000000</v>
      </c>
      <c r="C25" s="9" t="s">
        <v>33</v>
      </c>
      <c r="D25" s="6" t="s">
        <v>11</v>
      </c>
      <c r="E25" s="2">
        <v>10.000000</v>
      </c>
      <c r="F25" s="27">
        <v>54.372500</v>
      </c>
      <c r="G25" s="4">
        <v>10.000000</v>
      </c>
      <c r="H25" s="11">
        <v>1.950000</v>
      </c>
      <c r="I25" s="11">
        <f t="shared" si="0">E25+F25+G25+H25</f>
        <v>76.3225</v>
      </c>
      <c r="J25" s="5"/>
    </row>
    <row r="26" spans="1:10" ht="17.25" customHeight="1">
      <c r="A26" s="2">
        <v>23.000000</v>
      </c>
      <c r="B26" s="8">
        <v>2550920027.000000</v>
      </c>
      <c r="C26" s="9" t="s">
        <v>34</v>
      </c>
      <c r="D26" s="6" t="s">
        <v>11</v>
      </c>
      <c r="E26" s="2">
        <v>10.000000</v>
      </c>
      <c r="F26" s="27">
        <v>53.631500</v>
      </c>
      <c r="G26" s="4">
        <v>10.000000</v>
      </c>
      <c r="H26" s="11">
        <v>0.300000</v>
      </c>
      <c r="I26" s="11">
        <f t="shared" si="0">E26+F26+G26+H26</f>
        <v>73.9315</v>
      </c>
      <c r="J26" s="5"/>
    </row>
    <row r="27" spans="1:10" ht="17.25" customHeight="1">
      <c r="A27" s="2">
        <v>24.000000</v>
      </c>
      <c r="B27" s="8">
        <v>2550920028.000000</v>
      </c>
      <c r="C27" s="9" t="s">
        <v>35</v>
      </c>
      <c r="D27" s="6" t="s">
        <v>11</v>
      </c>
      <c r="E27" s="2">
        <v>10.000000</v>
      </c>
      <c r="F27" s="27">
        <v>53.631500</v>
      </c>
      <c r="G27" s="4">
        <v>10.000000</v>
      </c>
      <c r="H27" s="11">
        <v>0.450000</v>
      </c>
      <c r="I27" s="11">
        <f t="shared" si="0">E27+F27+G27+H27</f>
        <v>74.0815</v>
      </c>
      <c r="J27" s="5"/>
    </row>
    <row r="28" spans="1:10" ht="17.25" customHeight="1">
      <c r="A28" s="2">
        <v>25.000000</v>
      </c>
      <c r="B28" s="8">
        <v>2550920029.000000</v>
      </c>
      <c r="C28" s="9" t="s">
        <v>36</v>
      </c>
      <c r="D28" s="6" t="s">
        <v>11</v>
      </c>
      <c r="E28" s="2">
        <v>10.000000</v>
      </c>
      <c r="F28" s="27">
        <v>55.841500</v>
      </c>
      <c r="G28" s="4">
        <v>10.000000</v>
      </c>
      <c r="H28" s="11">
        <v>0.450000</v>
      </c>
      <c r="I28" s="11">
        <f t="shared" si="0">E28+F28+G28+H28</f>
        <v>76.2915</v>
      </c>
      <c r="J28" s="5"/>
    </row>
    <row r="29" spans="1:10" ht="17.25" customHeight="1">
      <c r="A29" s="2">
        <v>26.000000</v>
      </c>
      <c r="B29" s="8">
        <v>2550920030.000000</v>
      </c>
      <c r="C29" s="9" t="s">
        <v>37</v>
      </c>
      <c r="D29" s="6" t="s">
        <v>11</v>
      </c>
      <c r="E29" s="2">
        <v>10.000000</v>
      </c>
      <c r="F29" s="27">
        <v>53.761500</v>
      </c>
      <c r="G29" s="4">
        <v>10.000000</v>
      </c>
      <c r="H29" s="11">
        <v>1.650000</v>
      </c>
      <c r="I29" s="11">
        <f t="shared" si="0">E29+F29+G29+H29</f>
        <v>75.4115</v>
      </c>
      <c r="J29" s="5"/>
    </row>
    <row r="30" spans="1:10" ht="17.25" customHeight="1">
      <c r="A30" s="2">
        <v>27.000000</v>
      </c>
      <c r="B30" s="8">
        <v>2550920032.000000</v>
      </c>
      <c r="C30" s="9" t="s">
        <v>38</v>
      </c>
      <c r="D30" s="6" t="s">
        <v>11</v>
      </c>
      <c r="E30" s="2">
        <v>10.000000</v>
      </c>
      <c r="F30" s="27">
        <v>54.125500</v>
      </c>
      <c r="G30" s="4">
        <v>10.000000</v>
      </c>
      <c r="H30" s="11">
        <v>0.6</v>
      </c>
      <c r="I30" s="11">
        <v>74.73</v>
      </c>
      <c r="J30" s="5"/>
    </row>
    <row r="31" spans="1:10" ht="17.25" customHeight="1">
      <c r="A31" s="2">
        <v>28.000000</v>
      </c>
      <c r="B31" s="8">
        <v>2550920033.000000</v>
      </c>
      <c r="C31" s="9" t="s">
        <v>39</v>
      </c>
      <c r="D31" s="6" t="s">
        <v>11</v>
      </c>
      <c r="E31" s="2">
        <v>10.000000</v>
      </c>
      <c r="F31" s="27">
        <v>53.605500</v>
      </c>
      <c r="G31" s="4">
        <v>10.000000</v>
      </c>
      <c r="H31" s="11">
        <v>0.450000</v>
      </c>
      <c r="I31" s="11">
        <f t="shared" si="0">E31+F31+G31+H31</f>
        <v>74.0555</v>
      </c>
      <c r="J31" s="5"/>
    </row>
    <row r="32" spans="1:10" ht="17.25" customHeight="1">
      <c r="A32" s="2">
        <v>29.000000</v>
      </c>
      <c r="B32" s="8">
        <v>2550920034.000000</v>
      </c>
      <c r="C32" s="9" t="s">
        <v>40</v>
      </c>
      <c r="D32" s="6" t="s">
        <v>11</v>
      </c>
      <c r="E32" s="2">
        <v>10.000000</v>
      </c>
      <c r="F32" s="27">
        <v>56.452500</v>
      </c>
      <c r="G32" s="4">
        <v>10.000000</v>
      </c>
      <c r="H32" s="11">
        <v>1.350000</v>
      </c>
      <c r="I32" s="11">
        <f t="shared" si="0">E32+F32+G32+H32</f>
        <v>77.8025</v>
      </c>
      <c r="J32" s="5"/>
    </row>
    <row r="33" spans="1:10" ht="17.25" customHeight="1">
      <c r="A33" s="2">
        <v>30.000000</v>
      </c>
      <c r="B33" s="8">
        <v>2550920035.000000</v>
      </c>
      <c r="C33" s="9" t="s">
        <v>41</v>
      </c>
      <c r="D33" s="3" t="s">
        <v>10</v>
      </c>
      <c r="E33" s="2">
        <v>10.000000</v>
      </c>
      <c r="F33" s="27">
        <v>57.460000</v>
      </c>
      <c r="G33" s="4">
        <v>10.000000</v>
      </c>
      <c r="H33" s="11">
        <v>2.850000</v>
      </c>
      <c r="I33" s="11">
        <f t="shared" si="0">E33+F33+G33+H33</f>
        <v>80.31</v>
      </c>
      <c r="J33" s="5"/>
    </row>
    <row r="34" spans="1:10" ht="17.25" customHeight="1">
      <c r="A34" s="2">
        <v>31.000000</v>
      </c>
      <c r="B34" s="8">
        <v>2550920036.000000</v>
      </c>
      <c r="C34" s="9" t="s">
        <v>42</v>
      </c>
      <c r="D34" s="6" t="s">
        <v>11</v>
      </c>
      <c r="E34" s="2">
        <v>10.000000</v>
      </c>
      <c r="F34" s="27">
        <v>55.464500</v>
      </c>
      <c r="G34" s="4">
        <v>10.000000</v>
      </c>
      <c r="H34" s="11">
        <v>0.600000</v>
      </c>
      <c r="I34" s="11">
        <f t="shared" si="0">E34+F34+G34+H34</f>
        <v>76.0645</v>
      </c>
      <c r="J34" s="5"/>
    </row>
    <row r="35" spans="1:10" ht="17.25" customHeight="1">
      <c r="A35" s="2">
        <v>32.000000</v>
      </c>
      <c r="B35" s="8">
        <v>2550920037.000000</v>
      </c>
      <c r="C35" s="9" t="s">
        <v>43</v>
      </c>
      <c r="D35" s="6" t="s">
        <v>11</v>
      </c>
      <c r="E35" s="2">
        <v>10.000000</v>
      </c>
      <c r="F35" s="27">
        <v>56.504500</v>
      </c>
      <c r="G35" s="4">
        <v>10.000000</v>
      </c>
      <c r="H35" s="11">
        <v>0.450000</v>
      </c>
      <c r="I35" s="11">
        <f t="shared" si="0">E35+F35+G35+H35</f>
        <v>76.9545</v>
      </c>
      <c r="J35" s="5"/>
    </row>
    <row r="36" spans="1:10" ht="17.25" customHeight="1">
      <c r="A36" s="2">
        <v>33.000000</v>
      </c>
      <c r="B36" s="8">
        <v>2550920038.000000</v>
      </c>
      <c r="C36" s="9" t="s">
        <v>44</v>
      </c>
      <c r="D36" s="6" t="s">
        <v>11</v>
      </c>
      <c r="E36" s="2">
        <v>10.000000</v>
      </c>
      <c r="F36" s="27">
        <v>56.114500</v>
      </c>
      <c r="G36" s="4">
        <v>10.000000</v>
      </c>
      <c r="H36" s="11">
        <v>3.900000</v>
      </c>
      <c r="I36" s="11">
        <f t="shared" si="0">E36+F36+G36+H36</f>
        <v>80.0145</v>
      </c>
      <c r="J36" s="5"/>
    </row>
    <row r="37" spans="1:10" ht="17.25" customHeight="1">
      <c r="A37" s="2">
        <v>34.000000</v>
      </c>
      <c r="B37" s="8">
        <v>2550920039.000000</v>
      </c>
      <c r="C37" s="9" t="s">
        <v>45</v>
      </c>
      <c r="D37" s="6" t="s">
        <v>11</v>
      </c>
      <c r="E37" s="2">
        <v>10.000000</v>
      </c>
      <c r="F37" s="27">
        <v>54.008500</v>
      </c>
      <c r="G37" s="4">
        <v>10.000000</v>
      </c>
      <c r="H37" s="11">
        <v>0.450000</v>
      </c>
      <c r="I37" s="11">
        <f t="shared" si="0">E37+F37+G37+H37</f>
        <v>74.4585</v>
      </c>
      <c r="J37" s="5"/>
    </row>
    <row r="38" spans="1:10" ht="17.25" customHeight="1">
      <c r="A38" s="2">
        <v>35.000000</v>
      </c>
      <c r="B38" s="8">
        <v>2550920040.000000</v>
      </c>
      <c r="C38" s="9" t="s">
        <v>46</v>
      </c>
      <c r="D38" s="6" t="s">
        <v>11</v>
      </c>
      <c r="E38" s="2">
        <v>6.000000</v>
      </c>
      <c r="F38" s="27">
        <v>49.543000</v>
      </c>
      <c r="G38" s="4">
        <v>10.000000</v>
      </c>
      <c r="H38" s="11">
        <v>0.450000</v>
      </c>
      <c r="I38" s="11">
        <f t="shared" si="0">E38+F38+G38+H38</f>
        <v>65.993</v>
      </c>
      <c r="J38" s="5"/>
    </row>
    <row r="39" spans="1:10" ht="17.25" customHeight="1">
      <c r="A39" s="2">
        <v>36.000000</v>
      </c>
      <c r="B39" s="8">
        <v>2550920041.000000</v>
      </c>
      <c r="C39" s="9" t="s">
        <v>47</v>
      </c>
      <c r="D39" s="6" t="s">
        <v>11</v>
      </c>
      <c r="E39" s="2">
        <v>10.000000</v>
      </c>
      <c r="F39" s="27">
        <v>54.327000</v>
      </c>
      <c r="G39" s="4">
        <v>10.000000</v>
      </c>
      <c r="H39" s="11">
        <v>0.450000</v>
      </c>
      <c r="I39" s="11">
        <f t="shared" si="0">E39+F39+G39+H39</f>
        <v>74.777</v>
      </c>
      <c r="J39" s="5"/>
    </row>
    <row r="40" spans="1:10" ht="17.25" customHeight="1">
      <c r="A40" s="2">
        <v>37.000000</v>
      </c>
      <c r="B40" s="8">
        <v>2550920042.000000</v>
      </c>
      <c r="C40" s="9" t="s">
        <v>48</v>
      </c>
      <c r="D40" s="6" t="s">
        <v>11</v>
      </c>
      <c r="E40" s="2">
        <v>10.000000</v>
      </c>
      <c r="F40" s="27">
        <v>56.504500</v>
      </c>
      <c r="G40" s="4">
        <v>10.000000</v>
      </c>
      <c r="H40" s="11">
        <v>0.450000</v>
      </c>
      <c r="I40" s="11">
        <f t="shared" si="0">E40+F40+G40+H40</f>
        <v>76.9545</v>
      </c>
      <c r="J40" s="5"/>
    </row>
    <row r="41" spans="1:10" ht="17.25" customHeight="1">
      <c r="A41" s="2">
        <v>38.000000</v>
      </c>
      <c r="B41" s="8">
        <v>2550920044.000000</v>
      </c>
      <c r="C41" s="9" t="s">
        <v>49</v>
      </c>
      <c r="D41" s="6" t="s">
        <v>11</v>
      </c>
      <c r="E41" s="2">
        <v>10.000000</v>
      </c>
      <c r="F41" s="27">
        <v>55.367000</v>
      </c>
      <c r="G41" s="4">
        <v>10.000000</v>
      </c>
      <c r="H41" s="11">
        <v>3.150000</v>
      </c>
      <c r="I41" s="11">
        <f t="shared" si="0">E41+F41+G41+H41</f>
        <v>78.517</v>
      </c>
      <c r="J41" s="5"/>
    </row>
    <row r="42" spans="1:10" ht="17.25" customHeight="1">
      <c r="A42" s="2">
        <v>39.000000</v>
      </c>
      <c r="B42" s="8">
        <v>2550920045.000000</v>
      </c>
      <c r="C42" s="9" t="s">
        <v>50</v>
      </c>
      <c r="D42" s="6" t="s">
        <v>11</v>
      </c>
      <c r="E42" s="2">
        <v>10.000000</v>
      </c>
      <c r="F42" s="28">
        <v>54.138500</v>
      </c>
      <c r="G42" s="4">
        <v>10.000000</v>
      </c>
      <c r="H42" s="11">
        <v>1.200000</v>
      </c>
      <c r="I42" s="11">
        <f t="shared" si="0">E42+F42+G42+H42</f>
        <v>75.3385</v>
      </c>
      <c r="J42" s="5"/>
    </row>
    <row r="43" spans="1:10" ht="17.25" customHeight="1">
      <c r="A43" s="2">
        <v>40.000000</v>
      </c>
      <c r="B43" s="8">
        <v>2550920046.000000</v>
      </c>
      <c r="C43" s="9" t="s">
        <v>51</v>
      </c>
      <c r="D43" s="6" t="s">
        <v>11</v>
      </c>
      <c r="E43" s="2">
        <v>10.000000</v>
      </c>
      <c r="F43" s="28">
        <v>52.292500</v>
      </c>
      <c r="G43" s="4">
        <v>10.000000</v>
      </c>
      <c r="H43" s="27">
        <v>0.937500</v>
      </c>
      <c r="I43" s="11">
        <f t="shared" si="0">E43+F43+G43+H43</f>
        <v>73.23</v>
      </c>
      <c r="J43" s="5"/>
    </row>
    <row r="44" spans="1:10" ht="15">
      <c r="A44" s="7">
        <v>41.000000</v>
      </c>
      <c r="B44" s="8">
        <v>2550920047.000000</v>
      </c>
      <c r="C44" s="9" t="s">
        <v>52</v>
      </c>
      <c r="D44" s="6" t="s">
        <v>11</v>
      </c>
      <c r="E44" s="2">
        <v>10.000000</v>
      </c>
      <c r="F44" s="28">
        <v>54.444000</v>
      </c>
      <c r="G44" s="4">
        <v>10.000000</v>
      </c>
      <c r="H44" s="29">
        <v>0.750000</v>
      </c>
      <c r="I44" s="11">
        <f t="shared" si="0">E44+F44+G44+H44</f>
        <v>75.194</v>
      </c>
      <c r="J44" s="5"/>
    </row>
    <row r="45" spans="1:10" ht="15">
      <c r="A45" s="7">
        <v>42.000000</v>
      </c>
      <c r="B45" s="8">
        <v>2550950004.000000</v>
      </c>
      <c r="C45" s="8" t="s">
        <v>53</v>
      </c>
      <c r="D45" s="6" t="s">
        <v>11</v>
      </c>
      <c r="E45" s="2">
        <v>10.000000</v>
      </c>
      <c r="F45" s="28">
        <v>52.994500</v>
      </c>
      <c r="G45" s="4">
        <v>10.000000</v>
      </c>
      <c r="H45" s="29">
        <v>0.450000</v>
      </c>
      <c r="I45" s="11">
        <f t="shared" si="0">E45+F45+G45+H45</f>
        <v>73.4445</v>
      </c>
      <c r="J45" s="5"/>
    </row>
    <row r="46" spans="1:10" ht="15">
      <c r="A46" s="7">
        <v>43.000000</v>
      </c>
      <c r="B46" s="8">
        <v>2551010030.000000</v>
      </c>
      <c r="C46" s="8" t="s">
        <v>54</v>
      </c>
      <c r="D46" s="6" t="s">
        <v>11</v>
      </c>
      <c r="E46" s="2">
        <v>10.000000</v>
      </c>
      <c r="F46" s="28">
        <v>54.847000</v>
      </c>
      <c r="G46" s="4">
        <v>10.000000</v>
      </c>
      <c r="H46" s="29">
        <v>0.450000</v>
      </c>
      <c r="I46" s="11">
        <f t="shared" si="0">E46+F46+G46+H46</f>
        <v>75.297</v>
      </c>
      <c r="J46" s="5"/>
    </row>
    <row r="47" spans="1:10" ht="15">
      <c r="A47" s="7">
        <v>44.000000</v>
      </c>
      <c r="B47" s="8">
        <v>2551010044.000000</v>
      </c>
      <c r="C47" s="8" t="s">
        <v>55</v>
      </c>
      <c r="D47" s="6" t="s">
        <v>11</v>
      </c>
      <c r="E47" s="2">
        <v>10.000000</v>
      </c>
      <c r="F47" s="28">
        <v>52.305500</v>
      </c>
      <c r="G47" s="4">
        <v>10.000000</v>
      </c>
      <c r="H47" s="29">
        <v>0.450000</v>
      </c>
      <c r="I47" s="11">
        <f t="shared" si="0">E47+F47+G47+H47</f>
        <v>72.7555</v>
      </c>
      <c r="J47" s="5"/>
    </row>
    <row r="48" spans="1:10" ht="15">
      <c r="A48" s="7">
        <v>45.000000</v>
      </c>
      <c r="B48" s="8">
        <v>2551010020.000000</v>
      </c>
      <c r="C48" s="10" t="s">
        <v>56</v>
      </c>
      <c r="D48" s="6" t="s">
        <v>11</v>
      </c>
      <c r="E48" s="2">
        <v>10.000000</v>
      </c>
      <c r="F48" s="28">
        <v>53.683500</v>
      </c>
      <c r="G48" s="4">
        <v>10.000000</v>
      </c>
      <c r="H48" s="29">
        <v>0.600000</v>
      </c>
      <c r="I48" s="11">
        <f t="shared" si="0">E48+F48+G48+H48</f>
        <v>74.2835</v>
      </c>
      <c r="J48" s="5"/>
    </row>
    <row r="49" spans="1:10" ht="15">
      <c r="A49" s="7">
        <v>46.000000</v>
      </c>
      <c r="B49" s="8">
        <v>2551120067.000000</v>
      </c>
      <c r="C49" s="10" t="s">
        <v>57</v>
      </c>
      <c r="D49" s="6" t="s">
        <v>11</v>
      </c>
      <c r="E49" s="2">
        <v>10.000000</v>
      </c>
      <c r="F49" s="28">
        <v>51.922000</v>
      </c>
      <c r="G49" s="4">
        <v>10.000000</v>
      </c>
      <c r="H49" s="29">
        <v>0.637500</v>
      </c>
      <c r="I49" s="11">
        <f t="shared" si="0">E49+F49+G49+H49</f>
        <v>72.5595</v>
      </c>
      <c r="J49" s="5"/>
    </row>
  </sheetData>
  <mergeCells>
    <mergeCell ref="A1:J1"/>
    <mergeCell ref="E2:H2"/>
    <mergeCell ref="A2:A3"/>
    <mergeCell ref="B2:B3"/>
    <mergeCell ref="C2:C3"/>
    <mergeCell ref="D2:D3"/>
    <mergeCell ref="I2:I3"/>
    <mergeCell ref="J2:J3"/>
  </mergeCells>
  <pageMargins left="0.750000" right="0.750000" bottom="1.000000" top="1.000000" header="0.510000" footer="1.000000"/>
  <pageSetup paperSize="9" scale="80" fitToWidth="1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/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hidePivotFieldList="0" filterPrivacy="0"/>
  <workbookProtection workbookPassword="0000" lockWindows="0" lockStructure="0"/>
  <bookViews>
    <workbookView activeTab="0" firstSheet="0" tabRatio="600" windowHeight="12380" windowWidth="27950" yWindow="32767" xWindow="32767"/>
  </bookViews>
  <sheets>
    <sheet name="参考模板" sheetId="1" state="visible" r:id="sId1"/>
  </sheets>
  <definedNames/>
</workbook>
</file>